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VODOVODNI SISTEM KOPRIVIŠČE - PONOVITEV\POPIS DEL\"/>
    </mc:Choice>
  </mc:AlternateContent>
  <bookViews>
    <workbookView xWindow="0" yWindow="0" windowWidth="28800" windowHeight="12330"/>
  </bookViews>
  <sheets>
    <sheet name="Rekapitulacija" sheetId="8" r:id="rId1"/>
    <sheet name="Gradbena dela" sheetId="1" r:id="rId2"/>
    <sheet name="Betonska dela" sheetId="4" r:id="rId3"/>
    <sheet name="Asfalterska dela" sheetId="5" r:id="rId4"/>
    <sheet name="Vodoinstalacijska dela" sheetId="6" r:id="rId5"/>
    <sheet name="Hišni priključki" sheetId="9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8" l="1"/>
  <c r="G19" i="8"/>
  <c r="F16" i="5" l="1"/>
  <c r="F13" i="5"/>
  <c r="F10" i="5"/>
  <c r="F7" i="5"/>
  <c r="F14" i="1"/>
  <c r="F13" i="1"/>
  <c r="F7" i="6" l="1"/>
  <c r="F20" i="6"/>
  <c r="F17" i="6" l="1"/>
  <c r="F16" i="6"/>
  <c r="F22" i="9"/>
  <c r="F25" i="9"/>
  <c r="F28" i="9"/>
  <c r="F19" i="9"/>
  <c r="F16" i="9"/>
  <c r="F13" i="9"/>
  <c r="F10" i="9"/>
  <c r="F7" i="9"/>
  <c r="F4" i="9"/>
  <c r="F29" i="6" l="1"/>
  <c r="F15" i="6"/>
  <c r="F14" i="6"/>
  <c r="F19" i="5"/>
  <c r="F11" i="6"/>
  <c r="F31" i="9" l="1"/>
  <c r="F33" i="9" s="1"/>
  <c r="I18" i="8" s="1"/>
  <c r="B10" i="8" l="1"/>
  <c r="F8" i="6" l="1"/>
  <c r="F23" i="6" l="1"/>
  <c r="F4" i="6"/>
  <c r="F47" i="1"/>
  <c r="F32" i="6" l="1"/>
  <c r="F38" i="1"/>
  <c r="F29" i="1"/>
  <c r="F26" i="1"/>
  <c r="F23" i="1"/>
  <c r="F20" i="1"/>
  <c r="F17" i="1"/>
  <c r="F7" i="1"/>
  <c r="F35" i="1"/>
  <c r="F41" i="1"/>
  <c r="F50" i="1"/>
  <c r="F44" i="1"/>
  <c r="F10" i="1"/>
  <c r="F4" i="4"/>
  <c r="F26" i="6"/>
  <c r="F4" i="5"/>
  <c r="F53" i="1"/>
  <c r="F4" i="1"/>
  <c r="F32" i="1"/>
  <c r="F56" i="1" l="1"/>
  <c r="F35" i="6"/>
  <c r="F38" i="6" s="1"/>
  <c r="F40" i="6" s="1"/>
  <c r="G17" i="8" s="1"/>
  <c r="F7" i="4"/>
  <c r="F9" i="4" s="1"/>
  <c r="G13" i="8" s="1"/>
  <c r="F58" i="1" l="1"/>
  <c r="G12" i="8" s="1"/>
  <c r="F22" i="5"/>
  <c r="F24" i="5" s="1"/>
  <c r="G14" i="8" s="1"/>
  <c r="G15" i="8" l="1"/>
</calcChain>
</file>

<file path=xl/sharedStrings.xml><?xml version="1.0" encoding="utf-8"?>
<sst xmlns="http://schemas.openxmlformats.org/spreadsheetml/2006/main" count="197" uniqueCount="109">
  <si>
    <t>1.</t>
  </si>
  <si>
    <t>2.</t>
  </si>
  <si>
    <t>3.</t>
  </si>
  <si>
    <t>4.</t>
  </si>
  <si>
    <t>5.</t>
  </si>
  <si>
    <t>m3</t>
  </si>
  <si>
    <t>6.</t>
  </si>
  <si>
    <t>7.</t>
  </si>
  <si>
    <t>8.</t>
  </si>
  <si>
    <t>A.</t>
  </si>
  <si>
    <t>GRADBENA DELA</t>
  </si>
  <si>
    <t>m</t>
  </si>
  <si>
    <t>Strojni izkop jarka z odmetom na rob jarka oz. na tovorno vozilo po projektiranih profilih</t>
  </si>
  <si>
    <t>Strojni in ročno planiranje dna jarka ±3cm</t>
  </si>
  <si>
    <t>m2</t>
  </si>
  <si>
    <t>Zasip preostalega dela jarka s tamponom in z utrditvijo po plasteh po projektiranem profilu</t>
  </si>
  <si>
    <t>V. kategorija</t>
  </si>
  <si>
    <t>IV. Kategorija</t>
  </si>
  <si>
    <t>kos</t>
  </si>
  <si>
    <t>kpl</t>
  </si>
  <si>
    <t>9.</t>
  </si>
  <si>
    <t>10.</t>
  </si>
  <si>
    <t>11.</t>
  </si>
  <si>
    <t>12.</t>
  </si>
  <si>
    <t>13.</t>
  </si>
  <si>
    <t>B.</t>
  </si>
  <si>
    <t>C.</t>
  </si>
  <si>
    <t>ASFALTERSKA DELA</t>
  </si>
  <si>
    <t>D.</t>
  </si>
  <si>
    <t>Dobava in LTŽ pokrovov, komplet z okvirjem za vgradnjo ter napisom "VODOVOD"</t>
  </si>
  <si>
    <t>Dezinfekcija cevovoda s klornim šokom, bakteriološka analiza vode z izdajo potrdila ter izpiranje cevovoda</t>
  </si>
  <si>
    <t>REKAPITULACIJA</t>
  </si>
  <si>
    <t>Skupaj:</t>
  </si>
  <si>
    <t>A. Gradbena dela</t>
  </si>
  <si>
    <t>B. Betonska dela</t>
  </si>
  <si>
    <t>C. Asfalterska dela</t>
  </si>
  <si>
    <t>Strojni izkop (razširitev) jarka za montažo jaškov z odmetom materiala na rob jarka oz. na tovorno vozilo</t>
  </si>
  <si>
    <t>Geodetski posnetek trase cevovoda pred zasutjem cevi ter izdelava geodetskega načrta v digitalni obliki skladno z veljavno zakonodajo s predajo upravljavcu vodovoda</t>
  </si>
  <si>
    <t>Dobava in montaža LTŽ fazonskih kosov , komplet z vijačnim in tesnilnim materialom</t>
  </si>
  <si>
    <t>Dobava in polaganje posteljice iz agregatnega materijala granulacije 0-4 mm v debelini plasti, d=15 cm po projektiranem profilu</t>
  </si>
  <si>
    <t>Dobava in izdelava zaščitnega nasipa z agregatnim materijalom granulacije 0-4 mm, do 30 cm nad temenom cevi po projektiranem profilu</t>
  </si>
  <si>
    <t>Odvoz odvečnega materijala na deponijo, oziroma na mesta, kjer je potrebno formirati nad cevovodom nasip, v oddaljenosti do 10 km - deponijo zagotovi izvajalec gradbenih del</t>
  </si>
  <si>
    <t>Rezervacija sredstev za razna nepredvidena dela, obračun po dejanskih stroških ter vpisom v gradbeno knjigo</t>
  </si>
  <si>
    <t>14.</t>
  </si>
  <si>
    <t>Ročni izkop jarka v okolici obstoječih vodov z odmetom na rob jarka</t>
  </si>
  <si>
    <t>15.</t>
  </si>
  <si>
    <t>Zaris obstoječih komunalnih vodov s strani pooblaščenih organizacij</t>
  </si>
  <si>
    <t>Izdelava elaborata za zaporo ceste ter pridobitev dovoljenj in postavitev prometne signalizacije v času gradnje, komplet z zavarovanjem kanala</t>
  </si>
  <si>
    <t>16.</t>
  </si>
  <si>
    <t>17.</t>
  </si>
  <si>
    <t>Planiranje terena pred ponovnim asfaltiranjem z nasutjem do 10cm tampona</t>
  </si>
  <si>
    <t>18.</t>
  </si>
  <si>
    <t>Zasip preostalega dela jarka z drobnim materialom pridobljenem pri izkopu in z utrditvijo po plasteh po projektiranem profilu</t>
  </si>
  <si>
    <t>250kN (na zaklep)</t>
  </si>
  <si>
    <t>Izvedba tlačnega preizkusa po odsekih, komplet z izdelavo zapisnika</t>
  </si>
  <si>
    <t>Širine 70cm</t>
  </si>
  <si>
    <t>10%</t>
  </si>
  <si>
    <t>Izdelava bankine, komplet z nasutjem tampona v debelini cca. 10cm ter širini cca. 50cm, komplet z valjanjem in utrjevanjem</t>
  </si>
  <si>
    <t>Dobava in montaža ploščatih LTŽ zasunov, komplet s kolesi ter vijačnim in tesnilnim materialom</t>
  </si>
  <si>
    <t>VODOINSTALACIJSKA DELA</t>
  </si>
  <si>
    <t>BETONSKA DELA</t>
  </si>
  <si>
    <t>Dobava in montaža zobate spojke, komplet s pritrdilnim in tesnilnim materialom</t>
  </si>
  <si>
    <t>Dobava in montaža krogličnega ventila, komplet s pritrdilnim in tesnilnim materialom</t>
  </si>
  <si>
    <t>DN25</t>
  </si>
  <si>
    <t>D. Vodoinstalacijska dela Priključni + Razdelilno omrežje</t>
  </si>
  <si>
    <t>E. Hišni priključki</t>
  </si>
  <si>
    <t>Skupaj brez DDV</t>
  </si>
  <si>
    <t>Širine 60cm</t>
  </si>
  <si>
    <t>Izdelava armiranobetonskih jaškov z dnom po projektiranih detajlih, komplet z opažanjem, razopažanjem, vgradnjo LTŽ pokrova ter vstopne lestve (pri globinah od pokrova do dna jaška nad 110cm) ter izdelavo protizmrzovalne zaščite za jaške z vodomeri po detajlu iz STYRODUR plošč cca. 1m2 z vgradnjo kotnih profilov za pritrditev</t>
  </si>
  <si>
    <t>100x100x180</t>
  </si>
  <si>
    <t>Dobava in montaža polietilenske cevi za sanitarno pitno vodo s PVC zaščitno plastjo (RC 3)</t>
  </si>
  <si>
    <t>PE63</t>
  </si>
  <si>
    <t>DN50</t>
  </si>
  <si>
    <t>T - DN50/50</t>
  </si>
  <si>
    <t>FF - DN50x800</t>
  </si>
  <si>
    <t>Izvedba priključka na obstoječ vodovod, komplet z vsem potrebnim pritrdilnim in tesnilnim materialom</t>
  </si>
  <si>
    <t>E.</t>
  </si>
  <si>
    <t>HIŠNI PRIKLJUČKI</t>
  </si>
  <si>
    <t>Dobava in montaža navrtnih garnitur s teleskopskim podaljškom, cestno kapo tre pritrdilnim in tesnilnim materialom</t>
  </si>
  <si>
    <t>PE63/2"</t>
  </si>
  <si>
    <t>DN20</t>
  </si>
  <si>
    <t>DN15</t>
  </si>
  <si>
    <t>Dobava in montaža vodomerne garniture, komplet s protipovratnim ventilom )po specifikaciji distributerja)</t>
  </si>
  <si>
    <t>125kN (na zaklep)</t>
  </si>
  <si>
    <t>Dobava in vgradnja betonskega jaška z dnom ter AB ploščo z vgradnjo LTŽ pokrova</t>
  </si>
  <si>
    <t>dim. 80x80x100</t>
  </si>
  <si>
    <t>PE25 - 10m</t>
  </si>
  <si>
    <t>Izkop za izvedbo hišnega priključka, ter zasutje s peskom ter tamponom</t>
  </si>
  <si>
    <t>Dobava in montaža zaščitne STYGMAFLEX cevi za zaščito hišnega priključka</t>
  </si>
  <si>
    <t>DN75</t>
  </si>
  <si>
    <t>FFR - DN80/50</t>
  </si>
  <si>
    <t>N - DN80</t>
  </si>
  <si>
    <t>Dobava in montaža INOX podzemnega hidranta, komplet s cesno kapo ter pritrdilnim in tesnilnim materialom.</t>
  </si>
  <si>
    <t>v dolžini cca. 10m</t>
  </si>
  <si>
    <t>Profili 120x60 - V. kategorija</t>
  </si>
  <si>
    <t>DN80</t>
  </si>
  <si>
    <t>PH80/550</t>
  </si>
  <si>
    <t>ODSEK: Koprivišče - Veja 3-2</t>
  </si>
  <si>
    <t xml:space="preserve"> </t>
  </si>
  <si>
    <t>Premaz, obrizg odrezanih asfaltnih robov z emulzijo za boljšo sprijemljivost novega asfalta na star asfalt. Tudi za zatesnitev, vodotesnost spoja.</t>
  </si>
  <si>
    <t>Premaz starega asfalta z bitumensko emulzijo za boljšo sprijemljivost novega asfalta na star asfalt.</t>
  </si>
  <si>
    <t>Polaganje novega bitudrobirja (nosilni sloj) na pripravljeno tamponsko podlago v debelini minimalno 5cm granulacije 0-16mm (AC 16 BASE). Asfalt je enoslojen. Ima funkcijo nosilne plasti. Agregat, frakcije so apnenčaste.</t>
  </si>
  <si>
    <t>Polaganje novega asfaltbetona v debelini minimalno 3cm granulacije 0-11mm. Asfalt je enoslojen. Ima funkcijo obrabne plasti. AB SURF 0-11, debeline najmanj 3cm. Agregat, frakcije so apnenčaste.</t>
  </si>
  <si>
    <t>Zakoličba osi trase cevovoda.</t>
  </si>
  <si>
    <t>Rušenje obstoječega asfalta ter odvoz na zato ustrezno deponijo v celotni širini cestišča cca. 4,5m.</t>
  </si>
  <si>
    <t>Polaganje PVC opozorilnega traku z induktivno nitko z napisom "POZOR VODOVOD" pred zasipom jarka po projektiranem detajlu (tudi skozi jaške).</t>
  </si>
  <si>
    <t>Rezanje obstoječega asfalta.</t>
  </si>
  <si>
    <t>Izdelava asfaltne mulde, komplet z dobavo in vgradnjo asfalta.</t>
  </si>
  <si>
    <t>Rezervacija sredstev za razna nepredvidena dela, obračun po dejanskih stroških ter vpisom v gradbeno knjigo.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</si>
</sst>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&quot;SIT&quot;_-;\-* #,##0.00\ &quot;SIT&quot;_-;_-* &quot;-&quot;??\ &quot;SIT&quot;_-;_-@_-"/>
    <numFmt numFmtId="165" formatCode="0.0"/>
    <numFmt numFmtId="166" formatCode="[$€-2]\ #,##0.00;\-[$€-2]\ #,##0.00"/>
    <numFmt numFmtId="167" formatCode="#,##0.00\ &quot;€&quot;"/>
  </numFmts>
  <fonts count="10" x14ac:knownFonts="1">
    <font>
      <sz val="10"/>
      <name val="Arial CE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Arial CE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rgb="FF0070C0"/>
      <name val="Arial"/>
      <family val="2"/>
    </font>
    <font>
      <b/>
      <sz val="16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164" fontId="2" fillId="0" borderId="0" xfId="1" applyFont="1" applyAlignment="1"/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166" fontId="2" fillId="0" borderId="0" xfId="1" applyNumberFormat="1" applyFont="1" applyAlignment="1"/>
    <xf numFmtId="0" fontId="6" fillId="0" borderId="0" xfId="0" applyFont="1" applyAlignment="1">
      <alignment vertical="top"/>
    </xf>
    <xf numFmtId="166" fontId="6" fillId="0" borderId="0" xfId="1" applyNumberFormat="1" applyFont="1" applyAlignment="1"/>
    <xf numFmtId="164" fontId="6" fillId="0" borderId="0" xfId="1" applyFont="1" applyAlignment="1"/>
    <xf numFmtId="164" fontId="2" fillId="0" borderId="0" xfId="1" applyFont="1" applyBorder="1" applyAlignment="1"/>
    <xf numFmtId="0" fontId="6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horizontal="center"/>
    </xf>
    <xf numFmtId="164" fontId="2" fillId="2" borderId="3" xfId="1" applyFont="1" applyFill="1" applyBorder="1" applyAlignment="1"/>
    <xf numFmtId="0" fontId="6" fillId="0" borderId="0" xfId="0" applyFont="1" applyAlignment="1">
      <alignment horizontal="center"/>
    </xf>
    <xf numFmtId="164" fontId="6" fillId="0" borderId="0" xfId="1" applyFont="1" applyBorder="1" applyAlignment="1"/>
    <xf numFmtId="0" fontId="7" fillId="2" borderId="2" xfId="0" applyFont="1" applyFill="1" applyBorder="1" applyAlignment="1">
      <alignment vertical="top"/>
    </xf>
    <xf numFmtId="0" fontId="7" fillId="2" borderId="3" xfId="0" applyFont="1" applyFill="1" applyBorder="1" applyAlignment="1">
      <alignment horizontal="center"/>
    </xf>
    <xf numFmtId="164" fontId="7" fillId="2" borderId="3" xfId="1" applyFont="1" applyFill="1" applyBorder="1" applyAlignment="1"/>
    <xf numFmtId="165" fontId="2" fillId="2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wrapText="1"/>
    </xf>
    <xf numFmtId="9" fontId="2" fillId="0" borderId="0" xfId="2" applyFont="1" applyAlignment="1">
      <alignment horizontal="center"/>
    </xf>
    <xf numFmtId="167" fontId="2" fillId="2" borderId="1" xfId="1" applyNumberFormat="1" applyFont="1" applyFill="1" applyBorder="1" applyAlignment="1">
      <alignment horizontal="center"/>
    </xf>
    <xf numFmtId="167" fontId="2" fillId="0" borderId="0" xfId="1" applyNumberFormat="1" applyFont="1" applyAlignment="1"/>
    <xf numFmtId="167" fontId="2" fillId="0" borderId="0" xfId="1" applyNumberFormat="1" applyFont="1" applyBorder="1" applyAlignment="1"/>
    <xf numFmtId="167" fontId="3" fillId="2" borderId="1" xfId="1" applyNumberFormat="1" applyFont="1" applyFill="1" applyBorder="1" applyAlignment="1">
      <alignment horizontal="right"/>
    </xf>
    <xf numFmtId="167" fontId="3" fillId="2" borderId="1" xfId="1" applyNumberFormat="1" applyFont="1" applyFill="1" applyBorder="1" applyAlignment="1"/>
    <xf numFmtId="0" fontId="6" fillId="0" borderId="4" xfId="0" applyFont="1" applyBorder="1" applyAlignment="1">
      <alignment vertical="top"/>
    </xf>
    <xf numFmtId="0" fontId="2" fillId="0" borderId="5" xfId="0" applyFont="1" applyBorder="1" applyAlignment="1">
      <alignment horizontal="center"/>
    </xf>
    <xf numFmtId="164" fontId="2" fillId="0" borderId="5" xfId="1" applyFont="1" applyBorder="1" applyAlignment="1"/>
    <xf numFmtId="0" fontId="6" fillId="0" borderId="6" xfId="0" applyFont="1" applyBorder="1" applyAlignment="1">
      <alignment vertical="top"/>
    </xf>
    <xf numFmtId="167" fontId="2" fillId="0" borderId="0" xfId="0" applyNumberFormat="1" applyFont="1"/>
    <xf numFmtId="167" fontId="6" fillId="0" borderId="0" xfId="0" applyNumberFormat="1" applyFont="1"/>
    <xf numFmtId="167" fontId="3" fillId="2" borderId="1" xfId="0" applyNumberFormat="1" applyFont="1" applyFill="1" applyBorder="1" applyAlignment="1">
      <alignment vertical="top"/>
    </xf>
    <xf numFmtId="167" fontId="2" fillId="0" borderId="5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right"/>
    </xf>
    <xf numFmtId="167" fontId="6" fillId="0" borderId="0" xfId="1" applyNumberFormat="1" applyFont="1" applyBorder="1" applyAlignment="1">
      <alignment horizontal="right"/>
    </xf>
    <xf numFmtId="167" fontId="2" fillId="2" borderId="3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7" fillId="2" borderId="3" xfId="1" applyNumberFormat="1" applyFont="1" applyFill="1" applyBorder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7" fontId="3" fillId="2" borderId="1" xfId="1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2" borderId="7" xfId="0" applyFont="1" applyFill="1" applyBorder="1" applyAlignment="1">
      <alignment vertical="top"/>
    </xf>
    <xf numFmtId="0" fontId="6" fillId="2" borderId="8" xfId="0" applyFont="1" applyFill="1" applyBorder="1" applyAlignment="1">
      <alignment horizontal="center"/>
    </xf>
    <xf numFmtId="164" fontId="6" fillId="2" borderId="8" xfId="1" applyFont="1" applyFill="1" applyBorder="1" applyAlignment="1"/>
    <xf numFmtId="167" fontId="6" fillId="2" borderId="8" xfId="1" applyNumberFormat="1" applyFont="1" applyFill="1" applyBorder="1" applyAlignment="1">
      <alignment horizontal="right"/>
    </xf>
    <xf numFmtId="0" fontId="6" fillId="0" borderId="7" xfId="0" applyFont="1" applyBorder="1" applyAlignment="1">
      <alignment vertical="top"/>
    </xf>
    <xf numFmtId="0" fontId="2" fillId="0" borderId="8" xfId="0" applyFont="1" applyBorder="1" applyAlignment="1">
      <alignment horizontal="center"/>
    </xf>
    <xf numFmtId="164" fontId="2" fillId="0" borderId="8" xfId="1" applyFont="1" applyBorder="1" applyAlignment="1"/>
    <xf numFmtId="167" fontId="2" fillId="0" borderId="8" xfId="1" applyNumberFormat="1" applyFont="1" applyBorder="1" applyAlignment="1">
      <alignment horizontal="right"/>
    </xf>
    <xf numFmtId="167" fontId="6" fillId="0" borderId="8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49" fontId="3" fillId="2" borderId="1" xfId="0" applyNumberFormat="1" applyFont="1" applyFill="1" applyBorder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 wrapText="1"/>
    </xf>
    <xf numFmtId="167" fontId="6" fillId="2" borderId="8" xfId="1" applyNumberFormat="1" applyFont="1" applyFill="1" applyBorder="1" applyAlignment="1">
      <alignment horizontal="right"/>
    </xf>
    <xf numFmtId="167" fontId="6" fillId="2" borderId="12" xfId="1" applyNumberFormat="1" applyFont="1" applyFill="1" applyBorder="1" applyAlignment="1">
      <alignment horizontal="right"/>
    </xf>
    <xf numFmtId="167" fontId="7" fillId="2" borderId="3" xfId="1" applyNumberFormat="1" applyFont="1" applyFill="1" applyBorder="1" applyAlignment="1">
      <alignment horizontal="right"/>
    </xf>
    <xf numFmtId="167" fontId="7" fillId="2" borderId="1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top" wrapText="1"/>
    </xf>
    <xf numFmtId="167" fontId="6" fillId="0" borderId="5" xfId="1" applyNumberFormat="1" applyFont="1" applyBorder="1" applyAlignment="1">
      <alignment horizontal="right"/>
    </xf>
    <xf numFmtId="167" fontId="6" fillId="0" borderId="11" xfId="1" applyNumberFormat="1" applyFont="1" applyBorder="1" applyAlignment="1">
      <alignment horizontal="right"/>
    </xf>
    <xf numFmtId="167" fontId="6" fillId="0" borderId="0" xfId="1" applyNumberFormat="1" applyFont="1" applyBorder="1" applyAlignment="1">
      <alignment horizontal="right"/>
    </xf>
    <xf numFmtId="167" fontId="6" fillId="0" borderId="9" xfId="1" applyNumberFormat="1" applyFont="1" applyBorder="1" applyAlignment="1">
      <alignment horizontal="right"/>
    </xf>
    <xf numFmtId="167" fontId="6" fillId="2" borderId="3" xfId="1" applyNumberFormat="1" applyFont="1" applyFill="1" applyBorder="1" applyAlignment="1">
      <alignment horizontal="right"/>
    </xf>
    <xf numFmtId="167" fontId="6" fillId="2" borderId="10" xfId="1" applyNumberFormat="1" applyFont="1" applyFill="1" applyBorder="1" applyAlignment="1">
      <alignment horizontal="right"/>
    </xf>
    <xf numFmtId="3" fontId="8" fillId="0" borderId="0" xfId="0" applyNumberFormat="1" applyFont="1" applyAlignment="1">
      <alignment horizontal="center" vertical="top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25"/>
  <sheetViews>
    <sheetView tabSelected="1" workbookViewId="0">
      <selection activeCell="G22" sqref="G22"/>
    </sheetView>
  </sheetViews>
  <sheetFormatPr defaultColWidth="9.5703125" defaultRowHeight="14.25" x14ac:dyDescent="0.2"/>
  <cols>
    <col min="1" max="2" width="9.5703125" style="9" customWidth="1"/>
    <col min="3" max="4" width="9.5703125" style="1" customWidth="1"/>
    <col min="5" max="5" width="9.5703125" style="4" customWidth="1"/>
    <col min="6" max="6" width="23.42578125" style="4" customWidth="1"/>
    <col min="7" max="7" width="6.7109375" style="12" customWidth="1"/>
    <col min="8" max="8" width="7" style="12" customWidth="1"/>
    <col min="9" max="9" width="14.85546875" style="38" customWidth="1"/>
    <col min="10" max="16384" width="9.5703125" style="2"/>
  </cols>
  <sheetData>
    <row r="7" spans="2:9" ht="23.25" customHeight="1" x14ac:dyDescent="0.2">
      <c r="B7" s="66" t="s">
        <v>31</v>
      </c>
      <c r="C7" s="66"/>
      <c r="D7" s="66"/>
      <c r="E7" s="66"/>
      <c r="F7" s="66"/>
      <c r="G7" s="66"/>
      <c r="H7" s="66"/>
      <c r="I7" s="66"/>
    </row>
    <row r="9" spans="2:9" ht="20.25" x14ac:dyDescent="0.2">
      <c r="B9" s="71" t="s">
        <v>97</v>
      </c>
      <c r="C9" s="71"/>
      <c r="D9" s="71"/>
      <c r="E9" s="71"/>
      <c r="F9" s="71"/>
      <c r="G9" s="71"/>
      <c r="H9" s="71"/>
      <c r="I9" s="71"/>
    </row>
    <row r="10" spans="2:9" ht="15" x14ac:dyDescent="0.2">
      <c r="B10" s="78" t="str">
        <f>"Dolžina odseka = "&amp;'Gradbena dela'!D4&amp;"m"</f>
        <v>Dolžina odseka = 75m</v>
      </c>
      <c r="C10" s="78"/>
      <c r="D10" s="78"/>
      <c r="E10" s="78"/>
      <c r="F10" s="78"/>
      <c r="G10" s="78"/>
      <c r="H10" s="78"/>
      <c r="I10" s="78"/>
    </row>
    <row r="11" spans="2:9" ht="15" thickBot="1" x14ac:dyDescent="0.25"/>
    <row r="12" spans="2:9" ht="15.75" x14ac:dyDescent="0.25">
      <c r="B12" s="34" t="s">
        <v>33</v>
      </c>
      <c r="C12" s="35"/>
      <c r="D12" s="35"/>
      <c r="E12" s="36"/>
      <c r="F12" s="41"/>
      <c r="G12" s="72">
        <f>'Gradbena dela'!F58</f>
        <v>0</v>
      </c>
      <c r="H12" s="72"/>
      <c r="I12" s="73"/>
    </row>
    <row r="13" spans="2:9" ht="15.75" x14ac:dyDescent="0.25">
      <c r="B13" s="37" t="s">
        <v>34</v>
      </c>
      <c r="E13" s="16"/>
      <c r="F13" s="42"/>
      <c r="G13" s="74">
        <f>'Betonska dela'!F9</f>
        <v>0</v>
      </c>
      <c r="H13" s="74"/>
      <c r="I13" s="75"/>
    </row>
    <row r="14" spans="2:9" ht="16.5" thickBot="1" x14ac:dyDescent="0.3">
      <c r="B14" s="37" t="s">
        <v>35</v>
      </c>
      <c r="E14" s="16"/>
      <c r="F14" s="42"/>
      <c r="G14" s="74">
        <f>'Asfalterska dela'!F24</f>
        <v>0</v>
      </c>
      <c r="H14" s="74"/>
      <c r="I14" s="75"/>
    </row>
    <row r="15" spans="2:9" ht="16.5" thickBot="1" x14ac:dyDescent="0.3">
      <c r="B15" s="17" t="s">
        <v>32</v>
      </c>
      <c r="C15" s="18"/>
      <c r="D15" s="18"/>
      <c r="E15" s="19"/>
      <c r="F15" s="44"/>
      <c r="G15" s="76">
        <f>SUM(G12:I14)</f>
        <v>0</v>
      </c>
      <c r="H15" s="76"/>
      <c r="I15" s="77"/>
    </row>
    <row r="16" spans="2:9" ht="16.5" thickBot="1" x14ac:dyDescent="0.3">
      <c r="B16" s="13"/>
      <c r="E16" s="16"/>
      <c r="F16" s="42"/>
      <c r="G16" s="43"/>
      <c r="H16" s="43"/>
      <c r="I16" s="43"/>
    </row>
    <row r="17" spans="2:9" ht="15.75" x14ac:dyDescent="0.25">
      <c r="B17" s="34" t="s">
        <v>64</v>
      </c>
      <c r="C17" s="35"/>
      <c r="D17" s="35"/>
      <c r="E17" s="36"/>
      <c r="F17" s="41"/>
      <c r="G17" s="72">
        <f>'Vodoinstalacijska dela'!F40</f>
        <v>0</v>
      </c>
      <c r="H17" s="72"/>
      <c r="I17" s="73"/>
    </row>
    <row r="18" spans="2:9" ht="16.5" thickBot="1" x14ac:dyDescent="0.3">
      <c r="B18" s="56" t="s">
        <v>65</v>
      </c>
      <c r="C18" s="57"/>
      <c r="D18" s="57"/>
      <c r="E18" s="58"/>
      <c r="F18" s="59"/>
      <c r="G18" s="60"/>
      <c r="H18" s="60"/>
      <c r="I18" s="61">
        <f>'Hišni priključki'!F33</f>
        <v>0</v>
      </c>
    </row>
    <row r="19" spans="2:9" ht="16.5" thickBot="1" x14ac:dyDescent="0.3">
      <c r="B19" s="52" t="s">
        <v>32</v>
      </c>
      <c r="C19" s="53"/>
      <c r="D19" s="53"/>
      <c r="E19" s="54"/>
      <c r="F19" s="55"/>
      <c r="G19" s="67">
        <f>SUM(G17:I18)</f>
        <v>0</v>
      </c>
      <c r="H19" s="67"/>
      <c r="I19" s="68"/>
    </row>
    <row r="20" spans="2:9" ht="16.5" thickBot="1" x14ac:dyDescent="0.3">
      <c r="B20" s="13"/>
      <c r="C20" s="20"/>
      <c r="D20" s="20"/>
      <c r="E20" s="21"/>
      <c r="F20" s="43"/>
      <c r="G20" s="43"/>
      <c r="H20" s="43"/>
      <c r="I20" s="45"/>
    </row>
    <row r="21" spans="2:9" ht="18.75" thickBot="1" x14ac:dyDescent="0.3">
      <c r="B21" s="22" t="s">
        <v>66</v>
      </c>
      <c r="C21" s="23"/>
      <c r="D21" s="23"/>
      <c r="E21" s="24"/>
      <c r="F21" s="46"/>
      <c r="G21" s="69">
        <f>G15+G19</f>
        <v>0</v>
      </c>
      <c r="H21" s="69"/>
      <c r="I21" s="70"/>
    </row>
    <row r="22" spans="2:9" ht="15.75" x14ac:dyDescent="0.25">
      <c r="B22" s="13"/>
      <c r="C22" s="20"/>
      <c r="D22" s="20"/>
      <c r="E22" s="15"/>
      <c r="F22" s="15"/>
      <c r="G22" s="14"/>
      <c r="H22" s="14"/>
      <c r="I22" s="39"/>
    </row>
    <row r="23" spans="2:9" ht="15.75" x14ac:dyDescent="0.25">
      <c r="B23" s="13"/>
      <c r="C23" s="20"/>
      <c r="D23" s="20"/>
      <c r="E23" s="15"/>
      <c r="F23" s="15"/>
      <c r="G23" s="14"/>
      <c r="H23" s="14"/>
      <c r="I23" s="39"/>
    </row>
    <row r="24" spans="2:9" ht="15.75" x14ac:dyDescent="0.25">
      <c r="B24" s="13"/>
      <c r="C24" s="20"/>
      <c r="D24" s="20"/>
      <c r="E24" s="15"/>
      <c r="F24" s="15"/>
      <c r="G24" s="14"/>
      <c r="H24" s="14"/>
      <c r="I24" s="39"/>
    </row>
    <row r="25" spans="2:9" ht="15.75" x14ac:dyDescent="0.25">
      <c r="B25" s="13"/>
      <c r="C25" s="20"/>
      <c r="D25" s="20"/>
      <c r="E25" s="15"/>
      <c r="F25" s="15"/>
      <c r="G25" s="14"/>
      <c r="H25" s="14"/>
      <c r="I25" s="39"/>
    </row>
  </sheetData>
  <mergeCells count="10">
    <mergeCell ref="B7:I7"/>
    <mergeCell ref="G19:I19"/>
    <mergeCell ref="G21:I21"/>
    <mergeCell ref="B9:I9"/>
    <mergeCell ref="G12:I12"/>
    <mergeCell ref="G13:I13"/>
    <mergeCell ref="G14:I14"/>
    <mergeCell ref="G15:I15"/>
    <mergeCell ref="G17:I17"/>
    <mergeCell ref="B10:I10"/>
  </mergeCells>
  <phoneticPr fontId="4" type="noConversion"/>
  <pageMargins left="0.75" right="0.75" top="1" bottom="1" header="0" footer="0"/>
  <pageSetup paperSize="9" scale="9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opLeftCell="A27" workbookViewId="0">
      <selection activeCell="B35" sqref="B35"/>
    </sheetView>
  </sheetViews>
  <sheetFormatPr defaultColWidth="9.140625" defaultRowHeight="14.25" x14ac:dyDescent="0.2"/>
  <cols>
    <col min="1" max="1" width="3.85546875" style="9" bestFit="1" customWidth="1"/>
    <col min="2" max="2" width="46.28515625" style="3" bestFit="1" customWidth="1"/>
    <col min="3" max="3" width="5.5703125" style="1" customWidth="1"/>
    <col min="4" max="4" width="7.85546875" style="26" customWidth="1"/>
    <col min="5" max="5" width="11.5703125" style="30" customWidth="1"/>
    <col min="6" max="6" width="14.28515625" style="30" customWidth="1"/>
    <col min="7" max="16384" width="9.140625" style="2"/>
  </cols>
  <sheetData>
    <row r="1" spans="1:15" ht="15.75" thickBot="1" x14ac:dyDescent="0.25">
      <c r="A1" s="5" t="s">
        <v>9</v>
      </c>
      <c r="B1" s="5" t="s">
        <v>10</v>
      </c>
      <c r="C1" s="6"/>
      <c r="D1" s="25"/>
      <c r="E1" s="29"/>
      <c r="F1" s="29"/>
    </row>
    <row r="2" spans="1:15" x14ac:dyDescent="0.2">
      <c r="A2" s="3"/>
    </row>
    <row r="3" spans="1:15" x14ac:dyDescent="0.2">
      <c r="A3" s="3" t="s">
        <v>0</v>
      </c>
      <c r="B3" s="3" t="s">
        <v>103</v>
      </c>
    </row>
    <row r="4" spans="1:15" x14ac:dyDescent="0.2">
      <c r="A4" s="3"/>
      <c r="C4" s="7" t="s">
        <v>11</v>
      </c>
      <c r="D4" s="27">
        <v>75</v>
      </c>
      <c r="F4" s="30">
        <f>E4*D4</f>
        <v>0</v>
      </c>
    </row>
    <row r="5" spans="1:15" x14ac:dyDescent="0.2">
      <c r="A5" s="3"/>
      <c r="C5" s="7"/>
      <c r="D5" s="27"/>
    </row>
    <row r="6" spans="1:15" ht="28.5" x14ac:dyDescent="0.2">
      <c r="A6" s="3" t="s">
        <v>1</v>
      </c>
      <c r="B6" s="3" t="s">
        <v>12</v>
      </c>
    </row>
    <row r="7" spans="1:15" x14ac:dyDescent="0.2">
      <c r="A7" s="3"/>
      <c r="B7" s="3" t="s">
        <v>94</v>
      </c>
      <c r="C7" s="26" t="s">
        <v>5</v>
      </c>
      <c r="D7" s="26">
        <v>85.125</v>
      </c>
      <c r="F7" s="30">
        <f>E7*D7</f>
        <v>0</v>
      </c>
      <c r="O7" s="2" t="s">
        <v>98</v>
      </c>
    </row>
    <row r="8" spans="1:15" x14ac:dyDescent="0.2">
      <c r="A8" s="3"/>
    </row>
    <row r="9" spans="1:15" ht="28.5" x14ac:dyDescent="0.2">
      <c r="A9" s="3" t="s">
        <v>2</v>
      </c>
      <c r="B9" s="3" t="s">
        <v>44</v>
      </c>
    </row>
    <row r="10" spans="1:15" x14ac:dyDescent="0.2">
      <c r="A10" s="3"/>
      <c r="C10" s="1" t="s">
        <v>5</v>
      </c>
      <c r="D10" s="26">
        <v>4</v>
      </c>
      <c r="F10" s="30">
        <f>E10*D10</f>
        <v>0</v>
      </c>
    </row>
    <row r="11" spans="1:15" x14ac:dyDescent="0.2">
      <c r="A11" s="3"/>
    </row>
    <row r="12" spans="1:15" ht="42.75" x14ac:dyDescent="0.2">
      <c r="A12" s="3" t="s">
        <v>3</v>
      </c>
      <c r="B12" s="3" t="s">
        <v>36</v>
      </c>
    </row>
    <row r="13" spans="1:15" x14ac:dyDescent="0.2">
      <c r="A13" s="3"/>
      <c r="B13" s="3" t="s">
        <v>16</v>
      </c>
      <c r="C13" s="1" t="s">
        <v>5</v>
      </c>
      <c r="D13" s="26">
        <v>5</v>
      </c>
      <c r="F13" s="30">
        <f>E13*D13</f>
        <v>0</v>
      </c>
    </row>
    <row r="14" spans="1:15" x14ac:dyDescent="0.2">
      <c r="A14" s="3"/>
      <c r="B14" s="3" t="s">
        <v>17</v>
      </c>
      <c r="C14" s="1" t="s">
        <v>5</v>
      </c>
      <c r="D14" s="26">
        <v>3</v>
      </c>
      <c r="F14" s="30">
        <f>E14*D14</f>
        <v>0</v>
      </c>
    </row>
    <row r="15" spans="1:15" x14ac:dyDescent="0.2">
      <c r="A15" s="3"/>
    </row>
    <row r="16" spans="1:15" x14ac:dyDescent="0.2">
      <c r="A16" s="3" t="s">
        <v>4</v>
      </c>
      <c r="B16" s="3" t="s">
        <v>13</v>
      </c>
    </row>
    <row r="17" spans="1:6" x14ac:dyDescent="0.2">
      <c r="A17" s="3"/>
      <c r="B17" s="3" t="s">
        <v>67</v>
      </c>
      <c r="C17" s="26" t="s">
        <v>14</v>
      </c>
      <c r="D17" s="26">
        <v>45</v>
      </c>
      <c r="F17" s="30">
        <f>E17*D17</f>
        <v>0</v>
      </c>
    </row>
    <row r="18" spans="1:6" x14ac:dyDescent="0.2">
      <c r="A18" s="3"/>
    </row>
    <row r="19" spans="1:6" ht="42.75" x14ac:dyDescent="0.2">
      <c r="A19" s="3" t="s">
        <v>6</v>
      </c>
      <c r="B19" s="3" t="s">
        <v>39</v>
      </c>
    </row>
    <row r="20" spans="1:6" x14ac:dyDescent="0.2">
      <c r="A20" s="3"/>
      <c r="B20" s="3" t="s">
        <v>67</v>
      </c>
      <c r="C20" s="26" t="s">
        <v>5</v>
      </c>
      <c r="D20" s="26">
        <v>7.2750000000000004</v>
      </c>
      <c r="F20" s="30">
        <f>E20*D20</f>
        <v>0</v>
      </c>
    </row>
    <row r="21" spans="1:6" x14ac:dyDescent="0.2">
      <c r="A21" s="3"/>
    </row>
    <row r="22" spans="1:6" ht="57" x14ac:dyDescent="0.2">
      <c r="A22" s="3" t="s">
        <v>7</v>
      </c>
      <c r="B22" s="3" t="s">
        <v>40</v>
      </c>
    </row>
    <row r="23" spans="1:6" x14ac:dyDescent="0.2">
      <c r="A23" s="3"/>
      <c r="B23" s="3" t="s">
        <v>67</v>
      </c>
      <c r="C23" s="26" t="s">
        <v>5</v>
      </c>
      <c r="D23" s="26">
        <v>23.25</v>
      </c>
      <c r="F23" s="30">
        <f>E23*D23</f>
        <v>0</v>
      </c>
    </row>
    <row r="24" spans="1:6" x14ac:dyDescent="0.2">
      <c r="A24" s="3"/>
    </row>
    <row r="25" spans="1:6" ht="28.5" x14ac:dyDescent="0.2">
      <c r="A25" s="3" t="s">
        <v>8</v>
      </c>
      <c r="B25" s="3" t="s">
        <v>15</v>
      </c>
    </row>
    <row r="26" spans="1:6" x14ac:dyDescent="0.2">
      <c r="A26" s="3"/>
      <c r="B26" s="3" t="s">
        <v>55</v>
      </c>
      <c r="C26" s="26" t="s">
        <v>5</v>
      </c>
      <c r="D26" s="26">
        <v>54.3</v>
      </c>
      <c r="E26" s="31"/>
      <c r="F26" s="30">
        <f>E26*D26</f>
        <v>0</v>
      </c>
    </row>
    <row r="27" spans="1:6" x14ac:dyDescent="0.2">
      <c r="A27" s="3"/>
      <c r="C27" s="26"/>
      <c r="E27" s="31"/>
    </row>
    <row r="28" spans="1:6" ht="42.75" x14ac:dyDescent="0.2">
      <c r="A28" s="3" t="s">
        <v>20</v>
      </c>
      <c r="B28" s="3" t="s">
        <v>52</v>
      </c>
    </row>
    <row r="29" spans="1:6" x14ac:dyDescent="0.2">
      <c r="A29" s="3"/>
      <c r="B29" s="3" t="s">
        <v>67</v>
      </c>
      <c r="C29" s="26" t="s">
        <v>5</v>
      </c>
      <c r="D29" s="26">
        <v>30</v>
      </c>
      <c r="F29" s="30">
        <f>E29*D29</f>
        <v>0</v>
      </c>
    </row>
    <row r="30" spans="1:6" x14ac:dyDescent="0.2">
      <c r="A30" s="3"/>
    </row>
    <row r="31" spans="1:6" ht="57" x14ac:dyDescent="0.2">
      <c r="A31" s="3" t="s">
        <v>21</v>
      </c>
      <c r="B31" s="3" t="s">
        <v>41</v>
      </c>
    </row>
    <row r="32" spans="1:6" x14ac:dyDescent="0.2">
      <c r="A32" s="3"/>
      <c r="C32" s="1" t="s">
        <v>5</v>
      </c>
      <c r="D32" s="26">
        <v>96.824999999999989</v>
      </c>
      <c r="E32" s="31"/>
      <c r="F32" s="30">
        <f>E32*D32</f>
        <v>0</v>
      </c>
    </row>
    <row r="33" spans="1:6" x14ac:dyDescent="0.2">
      <c r="A33" s="3"/>
    </row>
    <row r="34" spans="1:6" ht="43.9" customHeight="1" x14ac:dyDescent="0.2">
      <c r="A34" s="9" t="s">
        <v>22</v>
      </c>
      <c r="B34" s="3" t="s">
        <v>105</v>
      </c>
    </row>
    <row r="35" spans="1:6" x14ac:dyDescent="0.2">
      <c r="C35" s="1" t="s">
        <v>11</v>
      </c>
      <c r="D35" s="26">
        <v>75</v>
      </c>
      <c r="F35" s="30">
        <f>E35*D35</f>
        <v>0</v>
      </c>
    </row>
    <row r="37" spans="1:6" ht="45" customHeight="1" x14ac:dyDescent="0.2">
      <c r="A37" s="9" t="s">
        <v>23</v>
      </c>
      <c r="B37" s="3" t="s">
        <v>104</v>
      </c>
    </row>
    <row r="38" spans="1:6" x14ac:dyDescent="0.2">
      <c r="C38" s="1" t="s">
        <v>14</v>
      </c>
      <c r="D38" s="26">
        <v>337.5</v>
      </c>
      <c r="F38" s="30">
        <f>E38*D38</f>
        <v>0</v>
      </c>
    </row>
    <row r="40" spans="1:6" ht="28.5" x14ac:dyDescent="0.2">
      <c r="A40" s="9" t="s">
        <v>24</v>
      </c>
      <c r="B40" s="3" t="s">
        <v>50</v>
      </c>
    </row>
    <row r="41" spans="1:6" x14ac:dyDescent="0.2">
      <c r="C41" s="1" t="s">
        <v>14</v>
      </c>
      <c r="D41" s="26">
        <v>337.5</v>
      </c>
      <c r="F41" s="30">
        <f>E41*D41</f>
        <v>0</v>
      </c>
    </row>
    <row r="43" spans="1:6" ht="28.5" x14ac:dyDescent="0.2">
      <c r="A43" s="9" t="s">
        <v>43</v>
      </c>
      <c r="B43" s="3" t="s">
        <v>46</v>
      </c>
    </row>
    <row r="44" spans="1:6" x14ac:dyDescent="0.2">
      <c r="C44" s="1" t="s">
        <v>19</v>
      </c>
      <c r="D44" s="26">
        <v>1</v>
      </c>
      <c r="F44" s="30">
        <f>E44*D44</f>
        <v>0</v>
      </c>
    </row>
    <row r="46" spans="1:6" ht="42.75" x14ac:dyDescent="0.2">
      <c r="A46" s="9" t="s">
        <v>45</v>
      </c>
      <c r="B46" s="3" t="s">
        <v>57</v>
      </c>
    </row>
    <row r="47" spans="1:6" x14ac:dyDescent="0.2">
      <c r="C47" s="1" t="s">
        <v>11</v>
      </c>
      <c r="D47" s="26">
        <v>150</v>
      </c>
      <c r="F47" s="30">
        <f>E47*D47</f>
        <v>0</v>
      </c>
    </row>
    <row r="49" spans="1:6" ht="57" x14ac:dyDescent="0.2">
      <c r="A49" s="9" t="s">
        <v>48</v>
      </c>
      <c r="B49" s="3" t="s">
        <v>47</v>
      </c>
    </row>
    <row r="50" spans="1:6" x14ac:dyDescent="0.2">
      <c r="C50" s="1" t="s">
        <v>19</v>
      </c>
      <c r="D50" s="26">
        <v>1</v>
      </c>
      <c r="F50" s="30">
        <f>E50*D50</f>
        <v>0</v>
      </c>
    </row>
    <row r="52" spans="1:6" ht="57" x14ac:dyDescent="0.2">
      <c r="A52" s="9" t="s">
        <v>49</v>
      </c>
      <c r="B52" s="3" t="s">
        <v>37</v>
      </c>
    </row>
    <row r="53" spans="1:6" x14ac:dyDescent="0.2">
      <c r="C53" s="1" t="s">
        <v>11</v>
      </c>
      <c r="D53" s="26">
        <v>75</v>
      </c>
      <c r="F53" s="30">
        <f>E53*D53</f>
        <v>0</v>
      </c>
    </row>
    <row r="55" spans="1:6" ht="42.75" x14ac:dyDescent="0.2">
      <c r="A55" s="9" t="s">
        <v>51</v>
      </c>
      <c r="B55" s="3" t="s">
        <v>42</v>
      </c>
    </row>
    <row r="56" spans="1:6" x14ac:dyDescent="0.2">
      <c r="D56" s="28">
        <v>0.1</v>
      </c>
      <c r="F56" s="30">
        <f>SUM(F2:F55)*D56</f>
        <v>0</v>
      </c>
    </row>
    <row r="58" spans="1:6" s="51" customFormat="1" ht="15.75" thickBot="1" x14ac:dyDescent="0.25">
      <c r="A58" s="48"/>
      <c r="B58" s="48"/>
      <c r="C58" s="48"/>
      <c r="D58" s="49"/>
      <c r="E58" s="50"/>
      <c r="F58" s="50">
        <f>SUM(F2:F57)</f>
        <v>0</v>
      </c>
    </row>
  </sheetData>
  <phoneticPr fontId="4" type="noConversion"/>
  <pageMargins left="0.67" right="0.75" top="0.33" bottom="0.57999999999999996" header="0" footer="0"/>
  <pageSetup paperSize="9" scale="78" fitToHeight="2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/>
  </sheetViews>
  <sheetFormatPr defaultColWidth="9.140625" defaultRowHeight="14.25" x14ac:dyDescent="0.2"/>
  <cols>
    <col min="1" max="1" width="4" style="9" customWidth="1"/>
    <col min="2" max="2" width="46.140625" style="3" customWidth="1"/>
    <col min="3" max="3" width="4.28515625" style="1" bestFit="1" customWidth="1"/>
    <col min="4" max="4" width="4.42578125" style="1" bestFit="1" customWidth="1"/>
    <col min="5" max="6" width="12.28515625" style="30" customWidth="1"/>
    <col min="7" max="16384" width="9.140625" style="2"/>
  </cols>
  <sheetData>
    <row r="1" spans="1:6" ht="15.75" thickBot="1" x14ac:dyDescent="0.25">
      <c r="A1" s="5" t="s">
        <v>25</v>
      </c>
      <c r="B1" s="5" t="s">
        <v>60</v>
      </c>
      <c r="C1" s="6"/>
      <c r="D1" s="6"/>
      <c r="E1" s="29"/>
      <c r="F1" s="29"/>
    </row>
    <row r="2" spans="1:6" x14ac:dyDescent="0.2">
      <c r="A2" s="3"/>
    </row>
    <row r="3" spans="1:6" ht="114" x14ac:dyDescent="0.2">
      <c r="A3" s="3" t="s">
        <v>0</v>
      </c>
      <c r="B3" s="3" t="s">
        <v>68</v>
      </c>
    </row>
    <row r="4" spans="1:6" x14ac:dyDescent="0.2">
      <c r="A4" s="3"/>
      <c r="B4" s="3" t="s">
        <v>69</v>
      </c>
      <c r="C4" s="1" t="s">
        <v>18</v>
      </c>
      <c r="D4" s="1">
        <v>1</v>
      </c>
      <c r="F4" s="30">
        <f t="shared" ref="F4" si="0">E4*D4</f>
        <v>0</v>
      </c>
    </row>
    <row r="5" spans="1:6" x14ac:dyDescent="0.2">
      <c r="A5" s="3"/>
    </row>
    <row r="6" spans="1:6" ht="42.75" x14ac:dyDescent="0.2">
      <c r="A6" s="3" t="s">
        <v>1</v>
      </c>
      <c r="B6" s="3" t="s">
        <v>42</v>
      </c>
      <c r="C6" s="8"/>
      <c r="D6" s="8"/>
    </row>
    <row r="7" spans="1:6" x14ac:dyDescent="0.2">
      <c r="A7" s="3"/>
      <c r="C7" s="8"/>
      <c r="D7" s="8" t="s">
        <v>56</v>
      </c>
      <c r="F7" s="47">
        <f>SUM(F3:F6)*D7</f>
        <v>0</v>
      </c>
    </row>
    <row r="9" spans="1:6" ht="15.75" thickBot="1" x14ac:dyDescent="0.3">
      <c r="A9" s="10"/>
      <c r="B9" s="11"/>
      <c r="C9" s="6"/>
      <c r="D9" s="6"/>
      <c r="E9" s="32"/>
      <c r="F9" s="33">
        <f>SUM(F2:F8)</f>
        <v>0</v>
      </c>
    </row>
  </sheetData>
  <phoneticPr fontId="4" type="noConversion"/>
  <pageMargins left="0.82" right="0.75" top="1" bottom="1" header="0" footer="0"/>
  <pageSetup paperSize="9" scale="77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>
      <selection activeCell="B22" sqref="B22"/>
    </sheetView>
  </sheetViews>
  <sheetFormatPr defaultColWidth="9.140625" defaultRowHeight="14.25" x14ac:dyDescent="0.2"/>
  <cols>
    <col min="1" max="1" width="4" style="9" customWidth="1"/>
    <col min="2" max="2" width="46.140625" style="3" customWidth="1"/>
    <col min="3" max="3" width="5" style="1" customWidth="1"/>
    <col min="4" max="4" width="7.140625" style="1" customWidth="1"/>
    <col min="5" max="5" width="9.85546875" style="30" customWidth="1"/>
    <col min="6" max="6" width="13.85546875" style="30" customWidth="1"/>
    <col min="7" max="16384" width="9.140625" style="2"/>
  </cols>
  <sheetData>
    <row r="1" spans="1:10" ht="15.75" thickBot="1" x14ac:dyDescent="0.25">
      <c r="A1" s="5" t="s">
        <v>26</v>
      </c>
      <c r="B1" s="5" t="s">
        <v>27</v>
      </c>
      <c r="C1" s="6"/>
      <c r="D1" s="6"/>
      <c r="E1" s="29"/>
      <c r="F1" s="29"/>
    </row>
    <row r="2" spans="1:10" x14ac:dyDescent="0.2">
      <c r="A2" s="3"/>
    </row>
    <row r="3" spans="1:10" x14ac:dyDescent="0.2">
      <c r="A3" s="3" t="s">
        <v>0</v>
      </c>
      <c r="B3" s="3" t="s">
        <v>106</v>
      </c>
    </row>
    <row r="4" spans="1:10" x14ac:dyDescent="0.2">
      <c r="A4" s="3"/>
      <c r="C4" s="7" t="s">
        <v>11</v>
      </c>
      <c r="D4" s="7">
        <v>70</v>
      </c>
      <c r="F4" s="30">
        <f>E4*D4</f>
        <v>0</v>
      </c>
    </row>
    <row r="5" spans="1:10" x14ac:dyDescent="0.2">
      <c r="A5" s="3"/>
      <c r="C5" s="7"/>
      <c r="D5" s="7"/>
    </row>
    <row r="6" spans="1:10" ht="44.45" customHeight="1" x14ac:dyDescent="0.2">
      <c r="A6" s="3" t="s">
        <v>1</v>
      </c>
      <c r="B6" s="3" t="s">
        <v>99</v>
      </c>
    </row>
    <row r="7" spans="1:10" x14ac:dyDescent="0.2">
      <c r="A7" s="3"/>
      <c r="C7" s="1" t="s">
        <v>11</v>
      </c>
      <c r="D7" s="1">
        <v>70</v>
      </c>
      <c r="F7" s="30">
        <f>E7*D7</f>
        <v>0</v>
      </c>
      <c r="J7" s="2" t="s">
        <v>98</v>
      </c>
    </row>
    <row r="8" spans="1:10" x14ac:dyDescent="0.2">
      <c r="A8" s="3"/>
    </row>
    <row r="9" spans="1:10" ht="42.75" x14ac:dyDescent="0.2">
      <c r="A9" s="3" t="s">
        <v>2</v>
      </c>
      <c r="B9" s="3" t="s">
        <v>100</v>
      </c>
    </row>
    <row r="10" spans="1:10" x14ac:dyDescent="0.2">
      <c r="A10" s="3"/>
      <c r="C10" s="1" t="s">
        <v>14</v>
      </c>
      <c r="D10" s="1">
        <v>90</v>
      </c>
      <c r="F10" s="30">
        <f>E10*D10</f>
        <v>0</v>
      </c>
      <c r="J10" s="2" t="s">
        <v>98</v>
      </c>
    </row>
    <row r="11" spans="1:10" x14ac:dyDescent="0.2">
      <c r="A11" s="3"/>
    </row>
    <row r="12" spans="1:10" ht="73.150000000000006" customHeight="1" x14ac:dyDescent="0.2">
      <c r="A12" s="3" t="s">
        <v>3</v>
      </c>
      <c r="B12" s="3" t="s">
        <v>101</v>
      </c>
    </row>
    <row r="13" spans="1:10" x14ac:dyDescent="0.2">
      <c r="A13" s="3"/>
      <c r="C13" s="1" t="s">
        <v>14</v>
      </c>
      <c r="D13" s="1">
        <v>340</v>
      </c>
      <c r="F13" s="30">
        <f>E13*D13</f>
        <v>0</v>
      </c>
    </row>
    <row r="14" spans="1:10" x14ac:dyDescent="0.2">
      <c r="A14" s="3"/>
    </row>
    <row r="15" spans="1:10" ht="72" customHeight="1" x14ac:dyDescent="0.2">
      <c r="A15" s="3" t="s">
        <v>4</v>
      </c>
      <c r="B15" s="3" t="s">
        <v>102</v>
      </c>
    </row>
    <row r="16" spans="1:10" x14ac:dyDescent="0.2">
      <c r="A16" s="3"/>
      <c r="C16" s="1" t="s">
        <v>14</v>
      </c>
      <c r="D16" s="1">
        <v>420</v>
      </c>
      <c r="F16" s="30">
        <f>E16*D16</f>
        <v>0</v>
      </c>
    </row>
    <row r="17" spans="1:6" x14ac:dyDescent="0.2">
      <c r="A17" s="3"/>
    </row>
    <row r="18" spans="1:6" ht="28.5" x14ac:dyDescent="0.2">
      <c r="A18" s="3" t="s">
        <v>6</v>
      </c>
      <c r="B18" s="3" t="s">
        <v>107</v>
      </c>
    </row>
    <row r="19" spans="1:6" x14ac:dyDescent="0.2">
      <c r="A19" s="3"/>
      <c r="C19" s="1" t="s">
        <v>11</v>
      </c>
      <c r="D19" s="1">
        <v>20</v>
      </c>
      <c r="F19" s="30">
        <f>E19*D19</f>
        <v>0</v>
      </c>
    </row>
    <row r="20" spans="1:6" x14ac:dyDescent="0.2">
      <c r="A20" s="3"/>
    </row>
    <row r="21" spans="1:6" ht="42.75" x14ac:dyDescent="0.2">
      <c r="A21" s="3" t="s">
        <v>7</v>
      </c>
      <c r="B21" s="3" t="s">
        <v>108</v>
      </c>
      <c r="C21" s="8"/>
      <c r="D21" s="8"/>
    </row>
    <row r="22" spans="1:6" x14ac:dyDescent="0.2">
      <c r="A22" s="3"/>
      <c r="C22" s="8"/>
      <c r="D22" s="8" t="s">
        <v>56</v>
      </c>
      <c r="F22" s="30">
        <f>SUM(F3:F21)*D22</f>
        <v>0</v>
      </c>
    </row>
    <row r="24" spans="1:6" ht="15.75" thickBot="1" x14ac:dyDescent="0.3">
      <c r="A24" s="10"/>
      <c r="B24" s="11"/>
      <c r="C24" s="6"/>
      <c r="D24" s="6"/>
      <c r="E24" s="32"/>
      <c r="F24" s="33">
        <f>SUM(F2:F23)</f>
        <v>0</v>
      </c>
    </row>
  </sheetData>
  <phoneticPr fontId="4" type="noConversion"/>
  <pageMargins left="0.79" right="0.75" top="1" bottom="1" header="0" footer="0"/>
  <pageSetup paperSize="9" scale="80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workbookViewId="0"/>
  </sheetViews>
  <sheetFormatPr defaultColWidth="9.140625" defaultRowHeight="14.25" x14ac:dyDescent="0.2"/>
  <cols>
    <col min="1" max="1" width="4.28515625" style="64" customWidth="1"/>
    <col min="2" max="2" width="46.140625" style="3" customWidth="1"/>
    <col min="3" max="3" width="4.28515625" style="1" bestFit="1" customWidth="1"/>
    <col min="4" max="4" width="6.42578125" style="1" customWidth="1"/>
    <col min="5" max="5" width="10.85546875" style="30" customWidth="1"/>
    <col min="6" max="6" width="13.28515625" style="30" customWidth="1"/>
    <col min="7" max="16384" width="9.140625" style="2"/>
  </cols>
  <sheetData>
    <row r="1" spans="1:6" ht="15.75" thickBot="1" x14ac:dyDescent="0.25">
      <c r="A1" s="62" t="s">
        <v>28</v>
      </c>
      <c r="B1" s="40" t="s">
        <v>59</v>
      </c>
      <c r="C1" s="6"/>
      <c r="D1" s="6"/>
      <c r="E1" s="29"/>
      <c r="F1" s="29"/>
    </row>
    <row r="2" spans="1:6" x14ac:dyDescent="0.2">
      <c r="A2" s="63"/>
    </row>
    <row r="3" spans="1:6" ht="42.75" x14ac:dyDescent="0.2">
      <c r="A3" s="63" t="s">
        <v>0</v>
      </c>
      <c r="B3" s="3" t="s">
        <v>70</v>
      </c>
    </row>
    <row r="4" spans="1:6" x14ac:dyDescent="0.2">
      <c r="A4" s="63"/>
      <c r="B4" s="3" t="s">
        <v>71</v>
      </c>
      <c r="C4" s="1" t="s">
        <v>11</v>
      </c>
      <c r="D4" s="1">
        <v>222</v>
      </c>
      <c r="F4" s="30">
        <f>E4*D4</f>
        <v>0</v>
      </c>
    </row>
    <row r="5" spans="1:6" x14ac:dyDescent="0.2">
      <c r="A5" s="63"/>
    </row>
    <row r="6" spans="1:6" ht="42.75" x14ac:dyDescent="0.2">
      <c r="A6" s="63" t="s">
        <v>1</v>
      </c>
      <c r="B6" s="3" t="s">
        <v>58</v>
      </c>
    </row>
    <row r="7" spans="1:6" x14ac:dyDescent="0.2">
      <c r="A7" s="63"/>
      <c r="B7" s="3" t="s">
        <v>95</v>
      </c>
      <c r="C7" s="1" t="s">
        <v>18</v>
      </c>
      <c r="D7" s="1">
        <v>1</v>
      </c>
      <c r="F7" s="30">
        <f t="shared" ref="F7:F8" si="0">E7*D7</f>
        <v>0</v>
      </c>
    </row>
    <row r="8" spans="1:6" x14ac:dyDescent="0.2">
      <c r="A8" s="63"/>
      <c r="B8" s="3" t="s">
        <v>72</v>
      </c>
      <c r="C8" s="1" t="s">
        <v>18</v>
      </c>
      <c r="D8" s="1">
        <v>1</v>
      </c>
      <c r="F8" s="30">
        <f t="shared" si="0"/>
        <v>0</v>
      </c>
    </row>
    <row r="9" spans="1:6" x14ac:dyDescent="0.2">
      <c r="A9" s="63"/>
    </row>
    <row r="10" spans="1:6" ht="28.5" x14ac:dyDescent="0.2">
      <c r="A10" s="63" t="s">
        <v>2</v>
      </c>
      <c r="B10" s="3" t="s">
        <v>62</v>
      </c>
    </row>
    <row r="11" spans="1:6" x14ac:dyDescent="0.2">
      <c r="A11" s="63"/>
      <c r="B11" s="3" t="s">
        <v>63</v>
      </c>
      <c r="C11" s="1" t="s">
        <v>18</v>
      </c>
      <c r="D11" s="1">
        <v>1</v>
      </c>
      <c r="F11" s="30">
        <f t="shared" ref="F11" si="1">E11*D11</f>
        <v>0</v>
      </c>
    </row>
    <row r="12" spans="1:6" x14ac:dyDescent="0.2">
      <c r="A12" s="63"/>
    </row>
    <row r="13" spans="1:6" ht="28.5" x14ac:dyDescent="0.2">
      <c r="A13" s="63" t="s">
        <v>3</v>
      </c>
      <c r="B13" s="3" t="s">
        <v>38</v>
      </c>
    </row>
    <row r="14" spans="1:6" x14ac:dyDescent="0.2">
      <c r="A14" s="63"/>
      <c r="B14" s="3" t="s">
        <v>73</v>
      </c>
      <c r="C14" s="1" t="s">
        <v>18</v>
      </c>
      <c r="D14" s="1">
        <v>1</v>
      </c>
      <c r="F14" s="30">
        <f t="shared" ref="F14:F17" si="2">E14*D14</f>
        <v>0</v>
      </c>
    </row>
    <row r="15" spans="1:6" x14ac:dyDescent="0.2">
      <c r="A15" s="63"/>
      <c r="B15" s="3" t="s">
        <v>74</v>
      </c>
      <c r="C15" s="1" t="s">
        <v>18</v>
      </c>
      <c r="D15" s="1">
        <v>1</v>
      </c>
      <c r="E15" s="31"/>
      <c r="F15" s="30">
        <f t="shared" si="2"/>
        <v>0</v>
      </c>
    </row>
    <row r="16" spans="1:6" x14ac:dyDescent="0.2">
      <c r="A16" s="63"/>
      <c r="B16" s="3" t="s">
        <v>90</v>
      </c>
      <c r="C16" s="1" t="s">
        <v>18</v>
      </c>
      <c r="D16" s="1">
        <v>1</v>
      </c>
      <c r="E16" s="31"/>
      <c r="F16" s="30">
        <f t="shared" si="2"/>
        <v>0</v>
      </c>
    </row>
    <row r="17" spans="1:6" x14ac:dyDescent="0.2">
      <c r="A17" s="63"/>
      <c r="B17" s="3" t="s">
        <v>91</v>
      </c>
      <c r="C17" s="1" t="s">
        <v>18</v>
      </c>
      <c r="D17" s="1">
        <v>1</v>
      </c>
      <c r="E17" s="31"/>
      <c r="F17" s="30">
        <f t="shared" si="2"/>
        <v>0</v>
      </c>
    </row>
    <row r="18" spans="1:6" x14ac:dyDescent="0.2">
      <c r="A18" s="63"/>
    </row>
    <row r="19" spans="1:6" ht="42.75" x14ac:dyDescent="0.2">
      <c r="A19" s="63" t="s">
        <v>4</v>
      </c>
      <c r="B19" s="3" t="s">
        <v>92</v>
      </c>
    </row>
    <row r="20" spans="1:6" x14ac:dyDescent="0.2">
      <c r="A20" s="63"/>
      <c r="B20" s="3" t="s">
        <v>96</v>
      </c>
      <c r="C20" s="1" t="s">
        <v>18</v>
      </c>
      <c r="D20" s="1">
        <v>1</v>
      </c>
      <c r="F20" s="30">
        <f>E20*D20</f>
        <v>0</v>
      </c>
    </row>
    <row r="21" spans="1:6" x14ac:dyDescent="0.2">
      <c r="A21" s="63"/>
    </row>
    <row r="22" spans="1:6" ht="28.5" x14ac:dyDescent="0.2">
      <c r="A22" s="63" t="s">
        <v>6</v>
      </c>
      <c r="B22" s="3" t="s">
        <v>61</v>
      </c>
    </row>
    <row r="23" spans="1:6" x14ac:dyDescent="0.2">
      <c r="A23" s="63"/>
      <c r="B23" s="3" t="s">
        <v>71</v>
      </c>
      <c r="C23" s="1" t="s">
        <v>18</v>
      </c>
      <c r="D23" s="1">
        <v>2</v>
      </c>
      <c r="F23" s="30">
        <f>E23*D23</f>
        <v>0</v>
      </c>
    </row>
    <row r="24" spans="1:6" x14ac:dyDescent="0.2">
      <c r="A24" s="63"/>
    </row>
    <row r="25" spans="1:6" ht="28.5" x14ac:dyDescent="0.2">
      <c r="A25" s="63" t="s">
        <v>7</v>
      </c>
      <c r="B25" s="3" t="s">
        <v>29</v>
      </c>
    </row>
    <row r="26" spans="1:6" x14ac:dyDescent="0.2">
      <c r="A26" s="63"/>
      <c r="B26" s="3" t="s">
        <v>53</v>
      </c>
      <c r="C26" s="1" t="s">
        <v>18</v>
      </c>
      <c r="D26" s="1">
        <v>1</v>
      </c>
      <c r="F26" s="30">
        <f>E26*D26</f>
        <v>0</v>
      </c>
    </row>
    <row r="27" spans="1:6" x14ac:dyDescent="0.2">
      <c r="A27" s="63"/>
    </row>
    <row r="28" spans="1:6" ht="42.75" x14ac:dyDescent="0.2">
      <c r="A28" s="63" t="s">
        <v>8</v>
      </c>
      <c r="B28" s="3" t="s">
        <v>75</v>
      </c>
    </row>
    <row r="29" spans="1:6" x14ac:dyDescent="0.2">
      <c r="A29" s="63"/>
      <c r="C29" s="1" t="s">
        <v>19</v>
      </c>
      <c r="D29" s="1">
        <v>1</v>
      </c>
      <c r="F29" s="30">
        <f>E29*D29</f>
        <v>0</v>
      </c>
    </row>
    <row r="30" spans="1:6" x14ac:dyDescent="0.2">
      <c r="A30" s="63"/>
    </row>
    <row r="31" spans="1:6" ht="28.5" x14ac:dyDescent="0.2">
      <c r="A31" s="63" t="s">
        <v>20</v>
      </c>
      <c r="B31" s="3" t="s">
        <v>54</v>
      </c>
    </row>
    <row r="32" spans="1:6" x14ac:dyDescent="0.2">
      <c r="A32" s="63"/>
      <c r="C32" s="1" t="s">
        <v>11</v>
      </c>
      <c r="D32" s="1">
        <v>222</v>
      </c>
      <c r="F32" s="30">
        <f>E32*D32</f>
        <v>0</v>
      </c>
    </row>
    <row r="33" spans="1:6" x14ac:dyDescent="0.2">
      <c r="A33" s="63"/>
    </row>
    <row r="34" spans="1:6" ht="42.75" x14ac:dyDescent="0.2">
      <c r="A34" s="63" t="s">
        <v>21</v>
      </c>
      <c r="B34" s="3" t="s">
        <v>30</v>
      </c>
    </row>
    <row r="35" spans="1:6" x14ac:dyDescent="0.2">
      <c r="A35" s="63"/>
      <c r="C35" s="1" t="s">
        <v>11</v>
      </c>
      <c r="D35" s="1">
        <v>222</v>
      </c>
      <c r="F35" s="30">
        <f>E35*D35</f>
        <v>0</v>
      </c>
    </row>
    <row r="36" spans="1:6" x14ac:dyDescent="0.2">
      <c r="A36" s="63"/>
    </row>
    <row r="37" spans="1:6" ht="42.75" x14ac:dyDescent="0.2">
      <c r="A37" s="63" t="s">
        <v>22</v>
      </c>
      <c r="B37" s="3" t="s">
        <v>42</v>
      </c>
      <c r="C37" s="8"/>
      <c r="D37" s="8"/>
    </row>
    <row r="38" spans="1:6" x14ac:dyDescent="0.2">
      <c r="A38" s="63"/>
      <c r="C38" s="8"/>
      <c r="D38" s="28">
        <v>0.1</v>
      </c>
      <c r="F38" s="30">
        <f>SUM(F3:F37)*D38</f>
        <v>0</v>
      </c>
    </row>
    <row r="39" spans="1:6" x14ac:dyDescent="0.2">
      <c r="D39" s="28"/>
    </row>
    <row r="40" spans="1:6" ht="15.75" thickBot="1" x14ac:dyDescent="0.3">
      <c r="A40" s="65"/>
      <c r="B40" s="11"/>
      <c r="C40" s="6"/>
      <c r="D40" s="6"/>
      <c r="E40" s="32"/>
      <c r="F40" s="33">
        <f>SUM(F2:F39)</f>
        <v>0</v>
      </c>
    </row>
  </sheetData>
  <phoneticPr fontId="4" type="noConversion"/>
  <pageMargins left="0.85" right="0.75" top="0.45" bottom="0.44" header="0" footer="0"/>
  <pageSetup paperSize="9" scale="78" fitToHeight="2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ColWidth="9.140625" defaultRowHeight="14.25" x14ac:dyDescent="0.2"/>
  <cols>
    <col min="1" max="1" width="4.28515625" style="9" customWidth="1"/>
    <col min="2" max="2" width="46.140625" style="3" customWidth="1"/>
    <col min="3" max="3" width="4.28515625" style="1" bestFit="1" customWidth="1"/>
    <col min="4" max="4" width="6.42578125" style="1" customWidth="1"/>
    <col min="5" max="5" width="10.85546875" style="30" customWidth="1"/>
    <col min="6" max="6" width="13.28515625" style="30" customWidth="1"/>
    <col min="7" max="16384" width="9.140625" style="2"/>
  </cols>
  <sheetData>
    <row r="1" spans="1:6" ht="15.75" thickBot="1" x14ac:dyDescent="0.25">
      <c r="A1" s="5" t="s">
        <v>76</v>
      </c>
      <c r="B1" s="40" t="s">
        <v>77</v>
      </c>
      <c r="C1" s="6"/>
      <c r="D1" s="6"/>
      <c r="E1" s="29"/>
      <c r="F1" s="29"/>
    </row>
    <row r="2" spans="1:6" x14ac:dyDescent="0.2">
      <c r="A2" s="3"/>
    </row>
    <row r="3" spans="1:6" ht="42.75" x14ac:dyDescent="0.2">
      <c r="A3" s="3" t="s">
        <v>0</v>
      </c>
      <c r="B3" s="3" t="s">
        <v>70</v>
      </c>
    </row>
    <row r="4" spans="1:6" x14ac:dyDescent="0.2">
      <c r="A4" s="3"/>
      <c r="B4" s="3" t="s">
        <v>86</v>
      </c>
      <c r="C4" s="1" t="s">
        <v>19</v>
      </c>
      <c r="D4" s="1">
        <v>2</v>
      </c>
      <c r="F4" s="30">
        <f>E4*D4</f>
        <v>0</v>
      </c>
    </row>
    <row r="5" spans="1:6" x14ac:dyDescent="0.2">
      <c r="A5" s="3"/>
    </row>
    <row r="6" spans="1:6" ht="42.75" x14ac:dyDescent="0.2">
      <c r="A6" s="3" t="s">
        <v>1</v>
      </c>
      <c r="B6" s="3" t="s">
        <v>78</v>
      </c>
    </row>
    <row r="7" spans="1:6" x14ac:dyDescent="0.2">
      <c r="A7" s="3"/>
      <c r="B7" s="3" t="s">
        <v>79</v>
      </c>
      <c r="C7" s="1" t="s">
        <v>18</v>
      </c>
      <c r="D7" s="1">
        <v>2</v>
      </c>
      <c r="F7" s="30">
        <f t="shared" ref="F7" si="0">E7*D7</f>
        <v>0</v>
      </c>
    </row>
    <row r="8" spans="1:6" x14ac:dyDescent="0.2">
      <c r="A8" s="3"/>
    </row>
    <row r="9" spans="1:6" ht="28.5" x14ac:dyDescent="0.2">
      <c r="A9" s="3" t="s">
        <v>2</v>
      </c>
      <c r="B9" s="3" t="s">
        <v>62</v>
      </c>
    </row>
    <row r="10" spans="1:6" x14ac:dyDescent="0.2">
      <c r="A10" s="3"/>
      <c r="B10" s="3" t="s">
        <v>80</v>
      </c>
      <c r="C10" s="1" t="s">
        <v>18</v>
      </c>
      <c r="D10" s="1">
        <v>2</v>
      </c>
      <c r="F10" s="30">
        <f t="shared" ref="F10" si="1">E10*D10</f>
        <v>0</v>
      </c>
    </row>
    <row r="11" spans="1:6" x14ac:dyDescent="0.2">
      <c r="A11" s="3"/>
    </row>
    <row r="12" spans="1:6" ht="42.75" x14ac:dyDescent="0.2">
      <c r="A12" s="3" t="s">
        <v>3</v>
      </c>
      <c r="B12" s="3" t="s">
        <v>82</v>
      </c>
    </row>
    <row r="13" spans="1:6" x14ac:dyDescent="0.2">
      <c r="A13" s="3"/>
      <c r="B13" s="3" t="s">
        <v>81</v>
      </c>
      <c r="C13" s="1" t="s">
        <v>18</v>
      </c>
      <c r="D13" s="1">
        <v>2</v>
      </c>
      <c r="E13" s="31"/>
      <c r="F13" s="30">
        <f t="shared" ref="F13" si="2">E13*D13</f>
        <v>0</v>
      </c>
    </row>
    <row r="14" spans="1:6" x14ac:dyDescent="0.2">
      <c r="A14" s="3"/>
    </row>
    <row r="15" spans="1:6" ht="28.5" x14ac:dyDescent="0.2">
      <c r="A15" s="3" t="s">
        <v>4</v>
      </c>
      <c r="B15" s="3" t="s">
        <v>29</v>
      </c>
    </row>
    <row r="16" spans="1:6" x14ac:dyDescent="0.2">
      <c r="A16" s="3"/>
      <c r="B16" s="3" t="s">
        <v>83</v>
      </c>
      <c r="C16" s="1" t="s">
        <v>18</v>
      </c>
      <c r="D16" s="1">
        <v>2</v>
      </c>
      <c r="F16" s="30">
        <f>E16*D16</f>
        <v>0</v>
      </c>
    </row>
    <row r="17" spans="1:6" x14ac:dyDescent="0.2">
      <c r="A17" s="3"/>
    </row>
    <row r="18" spans="1:6" ht="28.5" x14ac:dyDescent="0.2">
      <c r="A18" s="3" t="s">
        <v>6</v>
      </c>
      <c r="B18" s="3" t="s">
        <v>84</v>
      </c>
    </row>
    <row r="19" spans="1:6" x14ac:dyDescent="0.2">
      <c r="A19" s="3"/>
      <c r="B19" s="3" t="s">
        <v>85</v>
      </c>
      <c r="C19" s="1" t="s">
        <v>18</v>
      </c>
      <c r="D19" s="1">
        <v>2</v>
      </c>
      <c r="F19" s="30">
        <f>E19*D19</f>
        <v>0</v>
      </c>
    </row>
    <row r="20" spans="1:6" x14ac:dyDescent="0.2">
      <c r="A20" s="3"/>
    </row>
    <row r="21" spans="1:6" ht="28.5" x14ac:dyDescent="0.2">
      <c r="A21" s="3" t="s">
        <v>7</v>
      </c>
      <c r="B21" s="3" t="s">
        <v>87</v>
      </c>
    </row>
    <row r="22" spans="1:6" x14ac:dyDescent="0.2">
      <c r="A22" s="3"/>
      <c r="B22" s="3" t="s">
        <v>93</v>
      </c>
      <c r="C22" s="1" t="s">
        <v>11</v>
      </c>
      <c r="D22" s="1">
        <v>13</v>
      </c>
      <c r="F22" s="30">
        <f>E22*D22</f>
        <v>0</v>
      </c>
    </row>
    <row r="23" spans="1:6" x14ac:dyDescent="0.2">
      <c r="A23" s="3"/>
    </row>
    <row r="24" spans="1:6" ht="28.5" x14ac:dyDescent="0.2">
      <c r="A24" s="3" t="s">
        <v>8</v>
      </c>
      <c r="B24" s="3" t="s">
        <v>88</v>
      </c>
    </row>
    <row r="25" spans="1:6" x14ac:dyDescent="0.2">
      <c r="A25" s="3"/>
      <c r="B25" s="3" t="s">
        <v>89</v>
      </c>
      <c r="C25" s="1" t="s">
        <v>11</v>
      </c>
      <c r="D25" s="1">
        <v>2</v>
      </c>
      <c r="F25" s="30">
        <f>E25*D25</f>
        <v>0</v>
      </c>
    </row>
    <row r="26" spans="1:6" x14ac:dyDescent="0.2">
      <c r="A26" s="3"/>
    </row>
    <row r="27" spans="1:6" ht="42.75" x14ac:dyDescent="0.2">
      <c r="A27" s="3" t="s">
        <v>20</v>
      </c>
      <c r="B27" s="3" t="s">
        <v>30</v>
      </c>
    </row>
    <row r="28" spans="1:6" x14ac:dyDescent="0.2">
      <c r="A28" s="3"/>
      <c r="C28" s="1" t="s">
        <v>19</v>
      </c>
      <c r="D28" s="1">
        <v>1</v>
      </c>
      <c r="F28" s="30">
        <f>E28*D28</f>
        <v>0</v>
      </c>
    </row>
    <row r="29" spans="1:6" x14ac:dyDescent="0.2">
      <c r="A29" s="3"/>
    </row>
    <row r="30" spans="1:6" ht="42.75" x14ac:dyDescent="0.2">
      <c r="A30" s="3" t="s">
        <v>21</v>
      </c>
      <c r="B30" s="3" t="s">
        <v>42</v>
      </c>
      <c r="C30" s="8"/>
      <c r="D30" s="8"/>
    </row>
    <row r="31" spans="1:6" x14ac:dyDescent="0.2">
      <c r="A31" s="3"/>
      <c r="C31" s="8"/>
      <c r="D31" s="28">
        <v>0.1</v>
      </c>
      <c r="F31" s="30">
        <f>SUM(F3:F30)*D31</f>
        <v>0</v>
      </c>
    </row>
    <row r="32" spans="1:6" x14ac:dyDescent="0.2">
      <c r="D32" s="28"/>
    </row>
    <row r="33" spans="1:6" ht="15.75" thickBot="1" x14ac:dyDescent="0.3">
      <c r="A33" s="10"/>
      <c r="B33" s="11"/>
      <c r="C33" s="6"/>
      <c r="D33" s="6"/>
      <c r="E33" s="32"/>
      <c r="F33" s="33">
        <f>SUM(F2:F32)</f>
        <v>0</v>
      </c>
    </row>
  </sheetData>
  <pageMargins left="0.85" right="0.75" top="0.45" bottom="0.44" header="0" footer="0"/>
  <pageSetup paperSize="9" scale="78" fitToHeight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</vt:lpstr>
      <vt:lpstr>Gradbena dela</vt:lpstr>
      <vt:lpstr>Betonska dela</vt:lpstr>
      <vt:lpstr>Asfalterska dela</vt:lpstr>
      <vt:lpstr>Vodoinstalacijska dela</vt:lpstr>
      <vt:lpstr>Hišni priključki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PROACQUA</dc:creator>
  <cp:lastModifiedBy>Kristina Marinič</cp:lastModifiedBy>
  <cp:lastPrinted>2006-03-28T11:32:33Z</cp:lastPrinted>
  <dcterms:created xsi:type="dcterms:W3CDTF">2006-02-21T07:15:05Z</dcterms:created>
  <dcterms:modified xsi:type="dcterms:W3CDTF">2023-03-09T07:51:20Z</dcterms:modified>
</cp:coreProperties>
</file>